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celand\"/>
    </mc:Choice>
  </mc:AlternateContent>
  <xr:revisionPtr revIDLastSave="0" documentId="13_ncr:1_{8A7321C6-C4AF-4640-9B3A-F3801AC89039}" xr6:coauthVersionLast="47" xr6:coauthVersionMax="47" xr10:uidLastSave="{00000000-0000-0000-0000-000000000000}"/>
  <bookViews>
    <workbookView xWindow="-11415" yWindow="-21720" windowWidth="51840" windowHeight="21240"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<sst xmlns="http://schemas.openxmlformats.org/spreadsheetml/2006/main" count="1036" uniqueCount="332">
  <si>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</si>
  <si>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</si>
  <si>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</si>
  <si>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</si>
  <si>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</si>
  <si>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</si>
  <si>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</si>
  <si>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</si>
  <si>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</si>
  <si>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</si>
  <si>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</si>
  <si>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</si>
  <si>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</si>
  <si>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</si>
  <si>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</si>
  <si>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</si>
  <si>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</si>
  <si>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</si>
  <si>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</si>
  <si>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</si>
  <si>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</si>
  <si>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</si>
  <si>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</si>
  <si>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</si>
  <si>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</si>
  <si>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</si>
  <si>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</si>
  <si>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</si>
  <si>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</si>
  <si>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</si>
  <si>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</si>
  <si>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</si>
  <si>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</si>
  <si>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</si>
  <si>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</si>
  <si>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</si>
  <si>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</si>
  <si>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</si>
  <si>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</si>
  <si>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</si>
  <si>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</si>
  <si>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</si>
  <si>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</si>
  <si>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</si>
  <si>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</si>
  <si>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</si>
  <si>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</si>
  <si>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</si>
  <si>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</si>
  <si>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</si>
  <si>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</si>
  <si>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</si>
  <si>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</si>
  <si>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</si>
  <si>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</si>
  <si>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</si>
  <si>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</si>
  <si>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</si>
  <si>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</si>
  <si>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</si>
  <si>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</si>
  <si>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</si>
  <si>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</si>
  <si>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</si>
  <si>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</si>
  <si>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</si>
  <si>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</si>
  <si>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</si>
  <si>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</si>
  <si>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</si>
  <si>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</si>
  <si>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</si>
  <si>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</si>
  <si>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</si>
  <si>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</si>
  <si>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</si>
  <si>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</si>
  <si>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</si>
  <si>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</si>
  <si>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</si>
  <si>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</si>
  <si>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</si>
  <si>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</si>
  <si>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</si>
  <si>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</si>
  <si>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</si>
  <si>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</si>
  <si>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</si>
  <si>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</si>
  <si>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</si>
  <si>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</si>
  <si>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</si>
  <si>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</si>
  <si>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</si>
  <si>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</si>
  <si>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</si>
  <si>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</si>
  <si>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</si>
  <si>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</si>
  <si>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</si>
  <si>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</si>
  <si>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</si>
  <si>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</si>
  <si>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</si>
  <si>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</si>
  <si>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</si>
  <si>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</si>
  <si>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</si>
  <si>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</si>
  <si>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</si>
  <si>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</si>
  <si>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</si>
  <si>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</si>
  <si>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</si>
  <si>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</si>
  <si>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</si>
  <si>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</si>
  <si>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</si>
  <si>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</si>
  <si>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</si>
  <si>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</si>
  <si>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</si>
  <si>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</si>
  <si>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</si>
  <si>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</si>
  <si>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</si>
  <si>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</si>
  <si>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</si>
  <si>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</si>
  <si>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</si>
  <si>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</si>
  <si>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</si>
  <si>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</si>
  <si>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</si>
  <si>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</si>
  <si>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</si>
  <si>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</si>
  <si>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</si>
  <si>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</si>
  <si>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</si>
  <si>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</si>
  <si>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</si>
  <si>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</si>
  <si>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</si>
  <si>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</si>
  <si>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</si>
  <si>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</si>
  <si>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</si>
  <si>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</si>
  <si>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</si>
  <si>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</si>
  <si>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</si>
  <si>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</si>
  <si>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</si>
  <si>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</si>
  <si>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</si>
  <si>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</si>
  <si>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</si>
  <si>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</si>
  <si>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</si>
  <si>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</si>
  <si>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</si>
  <si>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</si>
  <si>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</si>
  <si>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</si>
  <si>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</si>
  <si>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</si>
  <si>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</si>
  <si>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</si>
  <si>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</si>
  <si>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</si>
  <si>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</si>
  <si>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</si>
  <si>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</si>
  <si>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</si>
  <si>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</si>
  <si>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</si>
  <si>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</si>
  <si>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</si>
  <si>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</si>
  <si>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</si>
  <si>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</si>
  <si>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</si>
  <si>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</si>
  <si>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</si>
  <si>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</si>
  <si>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</si>
  <si>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</si>
  <si>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</si>
  <si>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</si>
  <si>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</si>
  <si>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</si>
  <si>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</si>
  <si>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</si>
  <si>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</si>
  <si>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</si>
  <si>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</si>
  <si>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</si>
  <si>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</si>
  <si>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</si>
  <si>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</si>
  <si>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</si>
  <si>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</si>
  <si>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</si>
  <si>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</si>
  <si>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</si>
  <si>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</si>
  <si>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</si>
  <si>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</si>
  <si>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</si>
  <si>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</si>
  <si>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</si>
  <si>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</si>
  <si>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</si>
  <si>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</si>
  <si>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</si>
  <si>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</si>
  <si>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</si>
  <si>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</si>
  <si>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</si>
  <si>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</si>
  <si>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</si>
  <si>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</si>
  <si>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</si>
  <si>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</si>
  <si>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</si>
  <si>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</si>
  <si>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</si>
  <si>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</si>
  <si>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</si>
  <si>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</si>
  <si>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</si>
  <si>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</si>
  <si>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</si>
  <si>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</si>
  <si>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</si>
  <si>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</si>
  <si>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</si>
  <si>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</si>
  <si>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</si>
  <si>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</si>
  <si>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</si>
  <si>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</si>
  <si>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</si>
  <si>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</si>
  <si>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</si>
  <si>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</si>
  <si>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</si>
  <si>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</si>
  <si>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</si>
  <si>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</si>
  <si>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</si>
  <si>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</si>
  <si>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</si>
  <si>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</si>
  <si>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</si>
  <si>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</si>
  <si>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</si>
  <si>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</si>
  <si>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</si>
  <si>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</si>
  <si>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</si>
  <si>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</si>
  <si>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</si>
  <si>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</si>
  <si>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</si>
  <si>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</si>
  <si>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</si>
  <si>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</si>
  <si>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</si>
  <si>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</si>
  <si>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</si>
  <si>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</si>
  <si>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</si>
  <si>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</si>
  <si>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</si>
  <si>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</si>
  <si>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</si>
  <si>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</si>
  <si>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Icelandic Reycling Fund</t>
  </si>
  <si>
    <t>EPR scheme</t>
  </si>
  <si>
    <t>EPR scheme gets data from tax statistics and on levied fees</t>
  </si>
  <si>
    <t>Data from importing. In tariff codes i.g.4819.2012, 4823.6110, 4823.6910</t>
  </si>
  <si>
    <t>EPR scheme gets data from tax statistics and on levied fees.</t>
  </si>
  <si>
    <t>https://www.althingi.is/lagas/nuna/2002162.html</t>
  </si>
  <si>
    <t>https://www.althingi.is/lagas/nuna/1998007.html</t>
  </si>
  <si>
    <t xml:space="preserve">Article on extended producers responsibility </t>
  </si>
  <si>
    <t xml:space="preserve">https://www.althingi.is/lagas/nuna/2002162.html  </t>
  </si>
  <si>
    <t xml:space="preserve">https://www.althingi.is/lagas/nuna/1998007.html   </t>
  </si>
  <si>
    <t>https://graenskref.is/</t>
  </si>
  <si>
    <t>Only import into Iceland is registered</t>
  </si>
  <si>
    <t xml:space="preserve"> The Icelandic Revenue and Customs   https://www.skatturinn.is/english/</t>
  </si>
  <si>
    <t>Statistics Iceland      https://statice.is/</t>
  </si>
  <si>
    <t>Competent Authority: The Environment Agency of Iceland     http://umhverfisstofnun.is/english/?</t>
  </si>
  <si>
    <t>Green Step program</t>
  </si>
  <si>
    <t>The Green Step program</t>
  </si>
  <si>
    <t>The Green Steps Program (Græn skref) is for government agencies in Iceland with the overall aim of promoting environmental awareness among employees as well as decreasing environmental impacts from daily operations in the public sector. Established in 2014 and the EPA of Iceland oversees it .</t>
  </si>
  <si>
    <t>See Tax statistics</t>
  </si>
  <si>
    <t>Possibie free riders, if wrong tariff codes used, but works in both ways - some that should not be paying into the system are paying the levied fees.</t>
  </si>
  <si>
    <t xml:space="preserve">Possibie free riders, if wrong tariff codes used, but works in both ways - some that should not be paying into the system are paying the levied fees. </t>
  </si>
  <si>
    <t xml:space="preserve">We cover whole nation, but possibly not all products - Only specific tariff codes for empty single use plastics and plastic coated cups and containers imported or produced.  </t>
  </si>
  <si>
    <t xml:space="preserve">We base our data on amount imported, and reported by The Icelandic Revenue and Customs agency.  Data from Statice is also considered. </t>
  </si>
  <si>
    <t xml:space="preserve">We base our data on amount imported, and reported by The Icelandic Revenue and Customs agency.  Data from Statice is also considered.  One producer of plastic containers, data obtained directly from him.  </t>
  </si>
  <si>
    <t>Icelandic Recycling Fund:     https://www.urvinnslusjodur.is/</t>
  </si>
  <si>
    <t>Measures part of Green Steps initiative  see above</t>
  </si>
  <si>
    <t>Ecolabelled products and services promoted heavily, mandatory in some public procurement</t>
  </si>
  <si>
    <t>See Green Steps initiative above</t>
  </si>
  <si>
    <t xml:space="preserve">https://www.mast.is/is/matvaelafyrirtaeki/umbudir-snertiefni/sala-matvaela-an-umbuda  </t>
  </si>
  <si>
    <t>28/06/2024</t>
  </si>
  <si>
    <t>None</t>
  </si>
  <si>
    <t>IRC  import data</t>
  </si>
  <si>
    <t>Policy measures</t>
  </si>
  <si>
    <t>Icelandic Revenue and Customs (IRC)</t>
  </si>
  <si>
    <t>Icelandic Recycling Fund IRG)</t>
  </si>
  <si>
    <t>Enviornmental Agency Iceland (EAI)</t>
  </si>
  <si>
    <t>One producer of Plastic Food containers in Iceland, i. e. yougurt containers.  Percentace 27% of plastic FC.  Info gatherered from email correspondence</t>
  </si>
  <si>
    <t>Data from importing. In tariff codes e.g. 3924.1010 ,4819.2012, 4819.5003 and 3923.6010for the lids</t>
  </si>
  <si>
    <t xml:space="preserve">Only import into Iceland of empty food containers. If food container filled with products and exported not taken into account.  Also if imported with food, not taken into account. </t>
  </si>
  <si>
    <t xml:space="preserve">One one producer of FC was surveyed, limited production in Iceland. National coverage.  </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</si>
  <si>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</si>
  <si>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</si>
  <si>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 xml:space="preserve"> Act No 162/2002 on recycling fees.  Annex XX and art. 8.13 Plastvörur (Single use plastics).    Act No 7/1998 on hygiene and pollution control  Artcile 37.h.</t>
  </si>
  <si>
    <t>Guidance to shops and restaurants./public awareness raising</t>
  </si>
  <si>
    <r>
      <t xml:space="preserve">Úrvinnslusjóður - Icelandic Recycling Fund - YouTube; https://www.facebook.com/urvinnslusjodur; Úrvinnslusjóður (@icelandicrecyclingfund) • Instagram photos and videos; https://samangegnsoun.is/einnota-plastvorur/    </t>
    </r>
    <r>
      <rPr>
        <sz val="11"/>
        <color rgb="FF000000"/>
        <rFont val="Calibri"/>
        <family val="2"/>
      </rPr>
      <t>Plast í atvinnulífinu | Saman gegn sóun (samangegnsoun.is); https://graenvangur.is/ur-vi%C3%B0jum-plastsins-er-a%C3%B0ger%C3%B0aa%C3%A6tlun-um-plastmalefni./; https://www.mast.is/is/matvaelafyrirtaeki/umbudir-snertiefni/sala-matvaela-an-umbuda</t>
    </r>
    <r>
      <rPr>
        <sz val="11"/>
        <color theme="1"/>
        <rFont val="Aptos"/>
        <family val="2"/>
      </rPr>
      <t xml:space="preserve">  </t>
    </r>
    <r>
      <rPr>
        <sz val="11"/>
        <color rgb="FF000000"/>
        <rFont val="Calibri"/>
        <family val="2"/>
      </rPr>
      <t>https://samangegnsoun.is/hofum-thad-umbudalaust-evropska-nytnivikan-er-handan-vid-hornid/</t>
    </r>
  </si>
  <si>
    <t>Ban to deliver CfB free of charge ath the point of sale and cost visible to buyer</t>
  </si>
  <si>
    <t>Act No 162/2002 on recycling fees.  Annex XX and art. 8.13 Plastvörur (Single use plastics).  See also. Article 37. h in Act No 7/1998</t>
  </si>
  <si>
    <t>Ban to deliver FC free of charge ath the point of sale and cost visible to buyer</t>
  </si>
  <si>
    <t>Article 37.f , first paragraph - b in Act No 7/198       https://www.althingi.is/lagas/nuna/1998007.html</t>
  </si>
  <si>
    <t>Article 37.f , first paragraph - a in Act No 7/1998       https://www.althingi.is/lagas/nuna/1998007.html</t>
  </si>
  <si>
    <t>Ban to deliver CfB free of charge at the point of sale and requiring the cost to be visible to buyer on the receipt.</t>
  </si>
  <si>
    <t>Ban to deliverF C free of charge ath the point of sale and requiring the cost to be visible to buyer on the receipt.</t>
  </si>
  <si>
    <t>https://ust.is/umhverfisstofnun/frettir/stok-frett/2019/06/03/Ferdamenn-hvattir-til-ad-draga-ur-plastnotkun-og-drekka-kranavatn/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</si>
</sst>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9"/>
      <color rgb="FF000000"/>
      <name val="Source Sans Pro"/>
      <family val="2"/>
    </font>
    <font>
      <sz val="11"/>
      <color theme="1"/>
      <name val="Aptos"/>
      <family val="2"/>
    </font>
    <font>
      <sz val="11"/>
      <color rgb="FF000000"/>
      <name val="Calibri"/>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6">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49" fontId="34"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7" zoomScale="80" zoomScaleNormal="80" workbookViewId="0"/>
  </sheetViews>
  <sheetFormatPr defaultRowHeight="14.4" x14ac:dyDescent="0.3"/>
  <cols>
    <col min="1" max="1" width="8.5546875" style="2"/>
    <col min="2" max="2" width="39" customWidth="1"/>
    <col min="3" max="3" width="179.88671875" customWidth="1"/>
  </cols>
  <sheetData>
    <row r="1" spans="1:67" s="2" customFormat="1" x14ac:dyDescent="0.3"/>
    <row r="2" spans="1:67" ht="42" customHeight="1" x14ac:dyDescent="0.3">
      <c r="B2" s="54" t="s">
        <v>0</v>
      </c>
      <c r="C2" s="5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5" t="s">
        <v>1</v>
      </c>
      <c r="C3" s="5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6" t="s">
        <v>2</v>
      </c>
      <c r="C4" s="5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52" t="s">
        <v>3</v>
      </c>
      <c r="C6" s="5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7" t="s">
        <v>266</v>
      </c>
      <c r="C7" s="5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52" t="s">
        <v>4</v>
      </c>
      <c r="C9" s="5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7" t="s">
        <v>267</v>
      </c>
      <c r="C10" s="5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53" t="s">
        <v>5</v>
      </c>
      <c r="C12" s="5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C1" zoomScale="70" zoomScaleNormal="70" workbookViewId="0">
      <selection activeCell="I14" sqref="I14:I15"/>
    </sheetView>
  </sheetViews>
  <sheetFormatPr defaultRowHeight="14.4" x14ac:dyDescent="0.3"/>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8" t="s">
        <v>17</v>
      </c>
      <c r="E2" s="37" t="s">
        <v>18</v>
      </c>
      <c r="F2" s="6"/>
      <c r="G2" s="61" t="s">
        <v>19</v>
      </c>
      <c r="H2" s="6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8"/>
      <c r="E3" s="36" t="s">
        <v>20</v>
      </c>
      <c r="G3" s="63" t="s">
        <v>21</v>
      </c>
      <c r="H3" s="6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263</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x14ac:dyDescent="0.35">
      <c r="C8" s="8"/>
      <c r="D8" s="66" t="s">
        <v>28</v>
      </c>
      <c r="E8" s="67"/>
      <c r="F8" s="67"/>
      <c r="G8" s="6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9" t="s">
        <v>29</v>
      </c>
      <c r="C10" s="59" t="s">
        <v>30</v>
      </c>
      <c r="D10" s="74"/>
      <c r="E10" s="72" t="s">
        <v>31</v>
      </c>
      <c r="F10" s="69" t="s">
        <v>32</v>
      </c>
      <c r="G10" s="70"/>
      <c r="H10" s="70"/>
      <c r="I10" s="70"/>
      <c r="J10" s="70"/>
      <c r="K10" s="7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x14ac:dyDescent="0.35">
      <c r="B11" s="60"/>
      <c r="C11" s="60"/>
      <c r="D11" s="74"/>
      <c r="E11" s="73"/>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Iceland</v>
      </c>
      <c r="C12" s="16" t="str">
        <f>$E$6</f>
        <v>2022</v>
      </c>
      <c r="D12" s="59" t="s">
        <v>39</v>
      </c>
      <c r="E12" s="4" t="s">
        <v>40</v>
      </c>
      <c r="F12" s="34">
        <v>246.81</v>
      </c>
      <c r="G12" s="35"/>
      <c r="H12" s="48">
        <f>F12</f>
        <v>246.81</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x14ac:dyDescent="0.35">
      <c r="B13" s="16" t="str">
        <f t="shared" ref="B13:B15" si="0">$E$5</f>
        <v>Iceland</v>
      </c>
      <c r="C13" s="17" t="s">
        <v>27</v>
      </c>
      <c r="D13" s="60"/>
      <c r="E13" s="5" t="s">
        <v>41</v>
      </c>
      <c r="F13" s="35">
        <v>2465.92</v>
      </c>
      <c r="G13" s="35"/>
      <c r="H13" s="49">
        <f>F13</f>
        <v>2465.92</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Iceland</v>
      </c>
      <c r="C14" s="17" t="s">
        <v>27</v>
      </c>
      <c r="D14" s="60" t="s">
        <v>42</v>
      </c>
      <c r="E14" s="5" t="s">
        <v>40</v>
      </c>
      <c r="F14" s="34">
        <v>6.55</v>
      </c>
      <c r="G14" s="35"/>
      <c r="H14" s="34">
        <v>131.08000000000001</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x14ac:dyDescent="0.35">
      <c r="B15" s="16" t="str">
        <f t="shared" si="0"/>
        <v>Iceland</v>
      </c>
      <c r="C15" s="17" t="s">
        <v>27</v>
      </c>
      <c r="D15" s="60"/>
      <c r="E15" s="5" t="s">
        <v>43</v>
      </c>
      <c r="F15" s="35">
        <v>12.33</v>
      </c>
      <c r="G15" s="35"/>
      <c r="H15" s="35">
        <v>246.65</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5" t="s">
        <v>45</v>
      </c>
      <c r="F17" s="65"/>
      <c r="G17" s="65"/>
      <c r="H17" s="65"/>
      <c r="I17" s="65"/>
      <c r="J17" s="65"/>
      <c r="K17" s="6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5" t="s">
        <v>47</v>
      </c>
      <c r="F18" s="65"/>
      <c r="G18" s="65"/>
      <c r="H18" s="65"/>
      <c r="I18" s="65"/>
      <c r="J18" s="65"/>
      <c r="K18" s="6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5" t="s">
        <v>49</v>
      </c>
      <c r="F19" s="65"/>
      <c r="G19" s="65"/>
      <c r="H19" s="65"/>
      <c r="I19" s="65"/>
      <c r="J19" s="65"/>
      <c r="K19" s="6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C1" zoomScale="70" zoomScaleNormal="70" workbookViewId="0">
      <pane ySplit="7" topLeftCell="A8" activePane="bottomLeft" state="frozen"/>
      <selection pane="bottomLeft" activeCell="H10" sqref="H10"/>
    </sheetView>
  </sheetViews>
  <sheetFormatPr defaultRowHeight="14.4" x14ac:dyDescent="0.3"/>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80" t="s">
        <v>17</v>
      </c>
      <c r="F2" s="75" t="s">
        <v>50</v>
      </c>
      <c r="G2" s="76"/>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81"/>
      <c r="F3" s="82" t="s">
        <v>51</v>
      </c>
      <c r="G3" s="83"/>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6" t="s">
        <v>52</v>
      </c>
      <c r="F5" s="66"/>
      <c r="G5" s="66"/>
      <c r="H5" s="66"/>
      <c r="I5" s="66"/>
      <c r="J5" s="66"/>
      <c r="K5" s="6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Iceland</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Iceland</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144.6" thickBot="1" x14ac:dyDescent="0.35">
      <c r="C10" s="22" t="str">
        <f>'CfB&amp;FC-PoM'!$E$5</f>
        <v>Iceland</v>
      </c>
      <c r="D10" s="22" t="str">
        <f>'CfB&amp;FC-PoM'!$E$6</f>
        <v>2022</v>
      </c>
      <c r="E10" s="33" t="s">
        <v>66</v>
      </c>
      <c r="F10" s="33" t="s">
        <v>67</v>
      </c>
      <c r="G10" s="31" t="s">
        <v>93</v>
      </c>
      <c r="H10" s="30" t="s">
        <v>295</v>
      </c>
      <c r="I10" s="30" t="s">
        <v>289</v>
      </c>
      <c r="J10" s="30" t="s">
        <v>296</v>
      </c>
      <c r="K10" s="47">
        <v>2014</v>
      </c>
      <c r="L10" s="30" t="s">
        <v>224</v>
      </c>
      <c r="M10" s="30" t="s">
        <v>233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Iceland</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Iceland</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Iceland</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Iceland</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58.2" thickBot="1" x14ac:dyDescent="0.35">
      <c r="C15" s="22" t="str">
        <f>'CfB&amp;FC-PoM'!$E$5</f>
        <v>Iceland</v>
      </c>
      <c r="D15" s="22" t="str">
        <f>'CfB&amp;FC-PoM'!$E$6</f>
        <v>2022</v>
      </c>
      <c r="E15" s="33" t="s">
        <v>66</v>
      </c>
      <c r="F15" s="33" t="s">
        <v>72</v>
      </c>
      <c r="G15" s="31" t="s">
        <v>93</v>
      </c>
      <c r="H15" s="42"/>
      <c r="I15" s="42" t="s">
        <v>331</v>
      </c>
      <c r="J15" s="42"/>
      <c r="K15" s="47">
        <v>2019</v>
      </c>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58.2" thickBot="1" x14ac:dyDescent="0.35">
      <c r="C16" s="22" t="str">
        <f>'CfB&amp;FC-PoM'!$E$5</f>
        <v>Iceland</v>
      </c>
      <c r="D16" s="22" t="str">
        <f>'CfB&amp;FC-PoM'!$E$6</f>
        <v>2022</v>
      </c>
      <c r="E16" s="33" t="s">
        <v>73</v>
      </c>
      <c r="F16" s="33" t="s">
        <v>74</v>
      </c>
      <c r="G16" s="31" t="s">
        <v>93</v>
      </c>
      <c r="H16" s="42" t="s">
        <v>325</v>
      </c>
      <c r="I16" s="42" t="s">
        <v>284</v>
      </c>
      <c r="J16" s="42"/>
      <c r="K16" s="47">
        <v>2023</v>
      </c>
      <c r="L16" s="30" t="s">
        <v>229</v>
      </c>
      <c r="M16" s="30" t="s">
        <v>233</v>
      </c>
      <c r="N16" s="30" t="s">
        <v>231</v>
      </c>
      <c r="O16" s="30" t="s">
        <v>226</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43.8" thickBot="1" x14ac:dyDescent="0.35">
      <c r="C17" s="22" t="str">
        <f>'CfB&amp;FC-PoM'!$E$5</f>
        <v>Iceland</v>
      </c>
      <c r="D17" s="22" t="str">
        <f>'CfB&amp;FC-PoM'!$E$6</f>
        <v>2022</v>
      </c>
      <c r="E17" s="33" t="s">
        <v>73</v>
      </c>
      <c r="F17" s="33" t="s">
        <v>75</v>
      </c>
      <c r="G17" s="31" t="s">
        <v>93</v>
      </c>
      <c r="H17" s="42" t="s">
        <v>304</v>
      </c>
      <c r="I17" s="42"/>
      <c r="J17" s="42" t="s">
        <v>305</v>
      </c>
      <c r="K17" s="47"/>
      <c r="L17" s="30" t="s">
        <v>229</v>
      </c>
      <c r="M17" s="30" t="s">
        <v>233</v>
      </c>
      <c r="N17" s="30" t="s">
        <v>237</v>
      </c>
      <c r="O17" s="30" t="s">
        <v>234</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Iceland</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Iceland</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Iceland</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72.599999999999994" thickBot="1" x14ac:dyDescent="0.35">
      <c r="C21" s="22" t="str">
        <f>'CfB&amp;FC-PoM'!$E$5</f>
        <v>Iceland</v>
      </c>
      <c r="D21" s="22" t="str">
        <f>'CfB&amp;FC-PoM'!$E$6</f>
        <v>2022</v>
      </c>
      <c r="E21" s="33" t="s">
        <v>73</v>
      </c>
      <c r="F21" s="33" t="s">
        <v>79</v>
      </c>
      <c r="G21" s="31" t="s">
        <v>93</v>
      </c>
      <c r="H21" s="42" t="s">
        <v>320</v>
      </c>
      <c r="I21" s="42" t="s">
        <v>285</v>
      </c>
      <c r="J21" s="42" t="s">
        <v>286</v>
      </c>
      <c r="K21" s="47">
        <v>2023</v>
      </c>
      <c r="L21" s="30" t="s">
        <v>229</v>
      </c>
      <c r="M21" s="30" t="s">
        <v>233</v>
      </c>
      <c r="N21" s="30" t="s">
        <v>237</v>
      </c>
      <c r="O21" s="30" t="s">
        <v>234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Iceland</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Iceland</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Iceland</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Iceland</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Iceland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Iceland</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274.2" thickBot="1" x14ac:dyDescent="0.35">
      <c r="C28" s="22" t="str">
        <f>'CfB&amp;FC-PoM'!$E$5</f>
        <v>Iceland</v>
      </c>
      <c r="D28" s="22" t="str">
        <f>'CfB&amp;FC-PoM'!$E$6</f>
        <v>2022</v>
      </c>
      <c r="E28" s="33" t="s">
        <v>88</v>
      </c>
      <c r="F28" s="33" t="s">
        <v>89</v>
      </c>
      <c r="G28" s="31" t="s">
        <v>93</v>
      </c>
      <c r="H28" s="42" t="s">
        <v>322</v>
      </c>
      <c r="I28" s="51" t="s">
        <v>323</v>
      </c>
      <c r="J28" s="42"/>
      <c r="K28" s="47">
        <v>2023</v>
      </c>
      <c r="L28" s="30" t="s">
        <v>224</v>
      </c>
      <c r="M28" s="30" t="s">
        <v>233</v>
      </c>
      <c r="N28" s="30" t="s">
        <v>234</v>
      </c>
      <c r="O28" s="30" t="s">
        <v>237</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Iceland</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Iceland</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58.2" thickBot="1" x14ac:dyDescent="0.35">
      <c r="B31" s="77" t="s">
        <v>94</v>
      </c>
      <c r="C31" s="22" t="str">
        <f>'CfB&amp;FC-PoM'!$E$5</f>
        <v>Iceland</v>
      </c>
      <c r="D31" s="22" t="str">
        <f>'CfB&amp;FC-PoM'!$E$6</f>
        <v>2022</v>
      </c>
      <c r="E31" s="30" t="s">
        <v>73</v>
      </c>
      <c r="F31" s="30" t="s">
        <v>324</v>
      </c>
      <c r="G31" s="30" t="s">
        <v>93</v>
      </c>
      <c r="H31" s="42"/>
      <c r="I31" s="42" t="s">
        <v>328</v>
      </c>
      <c r="J31" s="42" t="s">
        <v>329</v>
      </c>
      <c r="K31" s="47">
        <v>2020</v>
      </c>
      <c r="L31" s="30" t="s">
        <v>229</v>
      </c>
      <c r="M31" s="30" t="s">
        <v>233</v>
      </c>
      <c r="N31" s="30" t="s">
        <v>234</v>
      </c>
      <c r="O31" s="30" t="s">
        <v>237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8"/>
      <c r="C32" s="22" t="str">
        <f>'CfB&amp;FC-PoM'!$E$5</f>
        <v>Iceland</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8"/>
      <c r="C33" s="22" t="str">
        <f>'CfB&amp;FC-PoM'!$E$5</f>
        <v>Iceland</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8"/>
      <c r="C34" s="22" t="str">
        <f>'CfB&amp;FC-PoM'!$E$5</f>
        <v>Iceland</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8"/>
      <c r="C35" s="22" t="str">
        <f>'CfB&amp;FC-PoM'!$E$5</f>
        <v>Iceland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8"/>
      <c r="C36" s="22" t="str">
        <f>'CfB&amp;FC-PoM'!$E$5</f>
        <v>Iceland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8"/>
      <c r="C37" s="22" t="str">
        <f>'CfB&amp;FC-PoM'!$E$5</f>
        <v>Iceland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8"/>
      <c r="C38" s="22" t="str">
        <f>'CfB&amp;FC-PoM'!$E$5</f>
        <v>Iceland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8"/>
      <c r="C39" s="22" t="str">
        <f>'CfB&amp;FC-PoM'!$E$5</f>
        <v>Iceland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8"/>
      <c r="C40" s="22" t="str">
        <f>'CfB&amp;FC-PoM'!$E$5</f>
        <v>Iceland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8"/>
      <c r="C41" s="22" t="str">
        <f>'CfB&amp;FC-PoM'!$E$5</f>
        <v>Iceland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8"/>
      <c r="C42" s="22" t="str">
        <f>'CfB&amp;FC-PoM'!$E$5</f>
        <v>Iceland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8"/>
      <c r="C43" s="22" t="str">
        <f>'CfB&amp;FC-PoM'!$E$5</f>
        <v>Iceland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8"/>
      <c r="C44" s="22" t="str">
        <f>'CfB&amp;FC-PoM'!$E$5</f>
        <v>Iceland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9"/>
      <c r="C45" s="22" t="str">
        <f>'CfB&amp;FC-PoM'!$E$5</f>
        <v>Iceland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2: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27 I29: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zoomScale="70" zoomScaleNormal="70" workbookViewId="0">
      <pane ySplit="7" topLeftCell="A17" activePane="bottomLeft" state="frozen"/>
      <selection pane="bottomLeft" activeCell="K21" sqref="K21"/>
    </sheetView>
  </sheetViews>
  <sheetFormatPr defaultRowHeight="14.4" x14ac:dyDescent="0.3"/>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80" t="s">
        <v>17</v>
      </c>
      <c r="F2" s="75" t="s">
        <v>50</v>
      </c>
      <c r="G2" s="76"/>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81"/>
      <c r="F3" s="82" t="s">
        <v>51</v>
      </c>
      <c r="G3" s="83"/>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6" t="s">
        <v>96</v>
      </c>
      <c r="F5" s="66"/>
      <c r="G5" s="66"/>
      <c r="H5" s="66"/>
      <c r="I5" s="66"/>
      <c r="J5" s="66"/>
      <c r="K5" s="6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Iceland</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Iceland</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108.6" thickBot="1" x14ac:dyDescent="0.35">
      <c r="C10" s="22" t="str">
        <f>'CfB&amp;FC-PoM'!$E$5</f>
        <v>Iceland</v>
      </c>
      <c r="D10" s="22" t="str">
        <f>'CfB&amp;FC-PoM'!$E$6</f>
        <v>2022</v>
      </c>
      <c r="E10" s="33" t="s">
        <v>99</v>
      </c>
      <c r="F10" s="33" t="s">
        <v>100</v>
      </c>
      <c r="G10" s="31" t="s">
        <v>93</v>
      </c>
      <c r="H10" s="42" t="s">
        <v>294</v>
      </c>
      <c r="I10" s="42" t="s">
        <v>289</v>
      </c>
      <c r="J10" s="50" t="s">
        <v>296</v>
      </c>
      <c r="K10" s="46"/>
      <c r="L10" s="30" t="s">
        <v>224</v>
      </c>
      <c r="M10" s="30" t="s">
        <v>233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Iceland</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Iceland</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Iceland</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Iceland</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Iceland</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43.8" thickBot="1" x14ac:dyDescent="0.35">
      <c r="C16" s="22" t="str">
        <f>'CfB&amp;FC-PoM'!$E$5</f>
        <v>Iceland</v>
      </c>
      <c r="D16" s="22" t="str">
        <f>'CfB&amp;FC-PoM'!$E$6</f>
        <v>2022</v>
      </c>
      <c r="E16" s="33" t="s">
        <v>73</v>
      </c>
      <c r="F16" s="33" t="s">
        <v>106</v>
      </c>
      <c r="G16" s="31" t="s">
        <v>93</v>
      </c>
      <c r="H16" s="42" t="s">
        <v>319</v>
      </c>
      <c r="I16" s="42" t="s">
        <v>287</v>
      </c>
      <c r="J16" s="42"/>
      <c r="K16" s="47">
        <v>2023</v>
      </c>
      <c r="L16" s="30" t="s">
        <v>229</v>
      </c>
      <c r="M16" s="30" t="s">
        <v>233</v>
      </c>
      <c r="N16" s="30" t="s">
        <v>231</v>
      </c>
      <c r="O16" s="30" t="s">
        <v>226</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Iceland</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Iceland</v>
      </c>
      <c r="D18" s="22" t="str">
        <f>'CfB&amp;FC-PoM'!$E$6</f>
        <v>2022</v>
      </c>
      <c r="E18" s="33" t="s">
        <v>73</v>
      </c>
      <c r="F18" s="33" t="s">
        <v>75</v>
      </c>
      <c r="G18" s="31" t="s">
        <v>93</v>
      </c>
      <c r="H18" s="42"/>
      <c r="I18" s="42" t="s">
        <v>306</v>
      </c>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Iceland</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Iceland</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58.2" thickBot="1" x14ac:dyDescent="0.35">
      <c r="C21" s="22" t="str">
        <f>'CfB&amp;FC-PoM'!$E$5</f>
        <v>Iceland</v>
      </c>
      <c r="D21" s="22" t="str">
        <f>'CfB&amp;FC-PoM'!$E$6</f>
        <v>2022</v>
      </c>
      <c r="E21" s="33" t="s">
        <v>73</v>
      </c>
      <c r="F21" s="33" t="s">
        <v>110</v>
      </c>
      <c r="G21" s="31" t="s">
        <v>93</v>
      </c>
      <c r="H21" s="42" t="s">
        <v>321</v>
      </c>
      <c r="I21" s="42" t="s">
        <v>288</v>
      </c>
      <c r="J21" s="42" t="s">
        <v>286</v>
      </c>
      <c r="K21" s="47">
        <v>2023</v>
      </c>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Iceland</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Iceland</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Iceland</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Iceland</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Iceland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Iceland</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31" thickBot="1" x14ac:dyDescent="0.35">
      <c r="C28" s="22" t="str">
        <f>'CfB&amp;FC-PoM'!$E$5</f>
        <v>Iceland</v>
      </c>
      <c r="D28" s="22" t="str">
        <f>'CfB&amp;FC-PoM'!$E$6</f>
        <v>2022</v>
      </c>
      <c r="E28" s="33" t="s">
        <v>88</v>
      </c>
      <c r="F28" s="33" t="s">
        <v>116</v>
      </c>
      <c r="G28" s="31" t="s">
        <v>93</v>
      </c>
      <c r="H28" s="42" t="s">
        <v>322</v>
      </c>
      <c r="I28" s="42" t="s">
        <v>323</v>
      </c>
      <c r="J28" s="42"/>
      <c r="K28" s="47">
        <v>2023</v>
      </c>
      <c r="L28" s="30" t="s">
        <v>229</v>
      </c>
      <c r="M28" s="30" t="s">
        <v>233</v>
      </c>
      <c r="N28" s="30" t="s">
        <v>237</v>
      </c>
      <c r="O28" s="30" t="s">
        <v>234</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Iceland</v>
      </c>
      <c r="D29" s="22" t="str">
        <f>'CfB&amp;FC-PoM'!$E$6</f>
        <v>2022</v>
      </c>
      <c r="E29" s="33" t="s">
        <v>88</v>
      </c>
      <c r="F29" s="33" t="s">
        <v>117</v>
      </c>
      <c r="G29" s="31" t="s">
        <v>93</v>
      </c>
      <c r="H29" s="42"/>
      <c r="I29" s="42" t="s">
        <v>307</v>
      </c>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Iceland</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58.2" thickBot="1" x14ac:dyDescent="0.35">
      <c r="B31" s="77" t="s">
        <v>94</v>
      </c>
      <c r="C31" s="22" t="str">
        <f>'CfB&amp;FC-PoM'!$E$5</f>
        <v>Iceland</v>
      </c>
      <c r="D31" s="22" t="str">
        <f>'CfB&amp;FC-PoM'!$E$6</f>
        <v>2022</v>
      </c>
      <c r="E31" s="30" t="s">
        <v>73</v>
      </c>
      <c r="F31" s="30" t="s">
        <v>326</v>
      </c>
      <c r="G31" s="30" t="s">
        <v>93</v>
      </c>
      <c r="H31" s="42"/>
      <c r="I31" s="42" t="s">
        <v>327</v>
      </c>
      <c r="J31" s="42" t="s">
        <v>330</v>
      </c>
      <c r="K31" s="47">
        <v>2020</v>
      </c>
      <c r="L31" s="30" t="s">
        <v>224</v>
      </c>
      <c r="M31" s="30" t="s">
        <v>233</v>
      </c>
      <c r="N31" s="30" t="s">
        <v>234</v>
      </c>
      <c r="O31" s="30" t="s">
        <v>231</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8"/>
      <c r="C32" s="22" t="str">
        <f>'CfB&amp;FC-PoM'!$E$5</f>
        <v>Iceland</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8"/>
      <c r="C33" s="22" t="str">
        <f>'CfB&amp;FC-PoM'!$E$5</f>
        <v>Iceland</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8"/>
      <c r="C34" s="22" t="str">
        <f>'CfB&amp;FC-PoM'!$E$5</f>
        <v>Iceland</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8"/>
      <c r="C35" s="22" t="str">
        <f>'CfB&amp;FC-PoM'!$E$5</f>
        <v>Iceland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8"/>
      <c r="C36" s="22" t="str">
        <f>'CfB&amp;FC-PoM'!$E$5</f>
        <v>Iceland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8"/>
      <c r="C37" s="22" t="str">
        <f>'CfB&amp;FC-PoM'!$E$5</f>
        <v>Iceland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8"/>
      <c r="C38" s="22" t="str">
        <f>'CfB&amp;FC-PoM'!$E$5</f>
        <v>Iceland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8"/>
      <c r="C39" s="22" t="str">
        <f>'CfB&amp;FC-PoM'!$E$5</f>
        <v>Iceland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8"/>
      <c r="C40" s="22" t="str">
        <f>'CfB&amp;FC-PoM'!$E$5</f>
        <v>Iceland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8"/>
      <c r="C41" s="22" t="str">
        <f>'CfB&amp;FC-PoM'!$E$5</f>
        <v>Iceland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8"/>
      <c r="C42" s="22" t="str">
        <f>'CfB&amp;FC-PoM'!$E$5</f>
        <v>Iceland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8"/>
      <c r="C43" s="22" t="str">
        <f>'CfB&amp;FC-PoM'!$E$5</f>
        <v>Iceland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8"/>
      <c r="C44" s="22" t="str">
        <f>'CfB&amp;FC-PoM'!$E$5</f>
        <v>Iceland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9"/>
      <c r="C45" s="22" t="str">
        <f>'CfB&amp;FC-PoM'!$E$5</f>
        <v>Iceland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9 J11: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27 I29: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B7" zoomScaleNormal="100" workbookViewId="0">
      <selection activeCell="E10" sqref="E10:E12"/>
    </sheetView>
  </sheetViews>
  <sheetFormatPr defaultRowHeight="14.4" x14ac:dyDescent="0.3"/>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x14ac:dyDescent="0.35">
      <c r="A2" s="2"/>
      <c r="C2" s="8"/>
      <c r="D2" s="68"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x14ac:dyDescent="0.35">
      <c r="A3" s="2"/>
      <c r="C3" s="8"/>
      <c r="D3" s="68"/>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x14ac:dyDescent="0.35">
      <c r="A5" s="2"/>
      <c r="C5" s="2"/>
      <c r="D5" s="86" t="s">
        <v>119</v>
      </c>
      <c r="E5" s="8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x14ac:dyDescent="0.35">
      <c r="A7" s="2"/>
      <c r="B7" s="14" t="s">
        <v>29</v>
      </c>
      <c r="C7" s="14" t="s">
        <v>30</v>
      </c>
      <c r="D7" s="84" t="s">
        <v>120</v>
      </c>
      <c r="E7" s="8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Iceland</v>
      </c>
      <c r="C8" s="22" t="str">
        <f>'CfB&amp;FC-PoM'!$E$6</f>
        <v>2022</v>
      </c>
      <c r="D8" s="4" t="s">
        <v>121</v>
      </c>
      <c r="E8" s="44" t="str">
        <f>'CfB&amp;FC-PoM'!$E$5</f>
        <v>Iceland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Iceland</v>
      </c>
      <c r="C9" s="22" t="str">
        <f>'CfB&amp;FC-PoM'!$E$6</f>
        <v>2022</v>
      </c>
      <c r="D9" s="5" t="s">
        <v>122</v>
      </c>
      <c r="E9" s="43" t="s">
        <v>279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Iceland</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Iceland</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Iceland</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Iceland</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Iceland</v>
      </c>
      <c r="C14" s="22" t="str">
        <f>'CfB&amp;FC-PoM'!$E$6</f>
        <v>2022</v>
      </c>
      <c r="D14" s="4" t="s">
        <v>127</v>
      </c>
      <c r="E14" s="45" t="s">
        <v>308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Iceland</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Iceland</v>
      </c>
      <c r="C16" s="22" t="str">
        <f>'CfB&amp;FC-PoM'!$E$6</f>
        <v>2022</v>
      </c>
      <c r="D16" s="5" t="s">
        <v>129</v>
      </c>
      <c r="E16" s="43" t="s">
        <v>309</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x14ac:dyDescent="0.35">
      <c r="A18" s="2"/>
      <c r="B18" s="88" t="s">
        <v>29</v>
      </c>
      <c r="C18" s="90" t="s">
        <v>30</v>
      </c>
      <c r="D18" s="84" t="s">
        <v>130</v>
      </c>
      <c r="E18" s="8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9"/>
      <c r="C19" s="91"/>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35">
      <c r="A20" s="2"/>
      <c r="B20" s="22" t="str">
        <f>'CfB&amp;FC-PoM'!$E$5</f>
        <v>Iceland</v>
      </c>
      <c r="C20" s="22" t="str">
        <f>'CfB&amp;FC-PoM'!$E$6</f>
        <v>2022</v>
      </c>
      <c r="D20" s="43" t="s">
        <v>313</v>
      </c>
      <c r="E20" s="43" t="s">
        <v>280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35">
      <c r="A21" s="2"/>
      <c r="B21" s="22" t="str">
        <f>'CfB&amp;FC-PoM'!$E$5</f>
        <v>Iceland</v>
      </c>
      <c r="C21" s="22" t="str">
        <f>'CfB&amp;FC-PoM'!$E$6</f>
        <v>2022</v>
      </c>
      <c r="D21" s="42" t="s">
        <v>312</v>
      </c>
      <c r="E21" s="42" t="s">
        <v>310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Iceland</v>
      </c>
      <c r="C22" s="22" t="str">
        <f>'CfB&amp;FC-PoM'!$E$6</f>
        <v>2022</v>
      </c>
      <c r="D22" s="42" t="s">
        <v>314</v>
      </c>
      <c r="E22" s="42" t="s">
        <v>311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Iceland</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Iceland</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11" zoomScale="80" zoomScaleNormal="80" workbookViewId="0">
      <selection activeCell="E49" sqref="E49"/>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x14ac:dyDescent="0.35">
      <c r="A3" s="8"/>
      <c r="B3" s="8"/>
      <c r="C3" s="8"/>
      <c r="D3" s="68" t="s">
        <v>17</v>
      </c>
      <c r="E3" s="75" t="s">
        <v>133</v>
      </c>
      <c r="F3" s="7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x14ac:dyDescent="0.35">
      <c r="A4" s="8"/>
      <c r="B4" s="8"/>
      <c r="C4" s="8"/>
      <c r="D4" s="68"/>
      <c r="E4" s="93" t="s">
        <v>51</v>
      </c>
      <c r="F4" s="94"/>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x14ac:dyDescent="0.35">
      <c r="A6" s="2"/>
      <c r="B6" s="2"/>
      <c r="C6" s="2"/>
      <c r="D6" s="86" t="s">
        <v>119</v>
      </c>
      <c r="E6" s="104"/>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x14ac:dyDescent="0.35">
      <c r="A8" s="2"/>
      <c r="B8" s="2"/>
      <c r="C8" s="2"/>
      <c r="D8" s="84" t="s">
        <v>134</v>
      </c>
      <c r="E8" s="92"/>
      <c r="F8" s="92"/>
      <c r="G8" s="8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x14ac:dyDescent="0.35">
      <c r="A9" s="2"/>
      <c r="B9" s="2"/>
      <c r="C9" s="2"/>
      <c r="D9" s="95" t="s">
        <v>135</v>
      </c>
      <c r="E9" s="96"/>
      <c r="F9" s="96"/>
      <c r="G9" s="10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Iceland</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Iceland</v>
      </c>
      <c r="C12" s="22" t="str">
        <f>'CfB&amp;FC-PoM'!$E$6</f>
        <v>2022</v>
      </c>
      <c r="D12" s="5" t="s">
        <v>141</v>
      </c>
      <c r="E12" s="31" t="s">
        <v>93</v>
      </c>
      <c r="F12" s="42" t="s">
        <v>281</v>
      </c>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Iceland</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Iceland</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Iceland</v>
      </c>
      <c r="C15" s="22" t="str">
        <f>'CfB&amp;FC-PoM'!$E$6</f>
        <v>2022</v>
      </c>
      <c r="D15" s="5" t="s">
        <v>144</v>
      </c>
      <c r="E15" s="31" t="s">
        <v>93</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Iceland</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Iceland</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Iceland</v>
      </c>
      <c r="C18" s="22" t="str">
        <f>'CfB&amp;FC-PoM'!$E$6</f>
        <v>2022</v>
      </c>
      <c r="D18" s="4" t="s">
        <v>147</v>
      </c>
      <c r="E18" s="31" t="s">
        <v>93</v>
      </c>
      <c r="F18" s="42" t="s">
        <v>297</v>
      </c>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Iceland</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43.8" thickBot="1" x14ac:dyDescent="0.35">
      <c r="A20" s="2"/>
      <c r="B20" s="22" t="str">
        <f>'CfB&amp;FC-PoM'!$E$5</f>
        <v>Iceland</v>
      </c>
      <c r="C20" s="22" t="str">
        <f>'CfB&amp;FC-PoM'!$E$6</f>
        <v>2022</v>
      </c>
      <c r="D20" s="4" t="s">
        <v>149</v>
      </c>
      <c r="E20" s="31" t="s">
        <v>93</v>
      </c>
      <c r="F20" s="42" t="s">
        <v>316</v>
      </c>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Iceland</v>
      </c>
      <c r="C21" s="22" t="str">
        <f>'CfB&amp;FC-PoM'!$E$6</f>
        <v>2022</v>
      </c>
      <c r="D21" s="5" t="s">
        <v>150</v>
      </c>
      <c r="E21" s="31" t="s">
        <v>23</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Iceland</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Iceland</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Iceland</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Iceland</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5" t="s">
        <v>152</v>
      </c>
      <c r="E27" s="96"/>
      <c r="F27" s="96"/>
      <c r="G27" s="10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Iceland</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Iceland</v>
      </c>
      <c r="C30" s="22" t="str">
        <f>'CfB&amp;FC-PoM'!$E$6</f>
        <v>2022</v>
      </c>
      <c r="D30" s="5" t="s">
        <v>141</v>
      </c>
      <c r="E30" s="31" t="s">
        <v>93</v>
      </c>
      <c r="F30" s="42" t="s">
        <v>283</v>
      </c>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Iceland</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Iceland</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58.2" thickBot="1" x14ac:dyDescent="0.35">
      <c r="A33" s="2"/>
      <c r="B33" s="22" t="str">
        <f>'CfB&amp;FC-PoM'!$E$5</f>
        <v>Iceland</v>
      </c>
      <c r="C33" s="22" t="str">
        <f>'CfB&amp;FC-PoM'!$E$6</f>
        <v>2022</v>
      </c>
      <c r="D33" s="5" t="s">
        <v>265</v>
      </c>
      <c r="E33" s="31" t="s">
        <v>93</v>
      </c>
      <c r="F33" s="42" t="s">
        <v>315</v>
      </c>
      <c r="G33" s="35">
        <v>27</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Iceland</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Iceland</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Iceland</v>
      </c>
      <c r="C36" s="22" t="str">
        <f>'CfB&amp;FC-PoM'!$E$6</f>
        <v>2022</v>
      </c>
      <c r="D36" s="5" t="s">
        <v>147</v>
      </c>
      <c r="E36" s="31" t="s">
        <v>93</v>
      </c>
      <c r="F36" s="42" t="s">
        <v>149</v>
      </c>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Iceland</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29.4" thickBot="1" x14ac:dyDescent="0.35">
      <c r="A38" s="2"/>
      <c r="B38" s="22" t="str">
        <f>'CfB&amp;FC-PoM'!$E$5</f>
        <v>Iceland</v>
      </c>
      <c r="C38" s="22" t="str">
        <f>'CfB&amp;FC-PoM'!$E$6</f>
        <v>2022</v>
      </c>
      <c r="D38" s="5" t="s">
        <v>149</v>
      </c>
      <c r="E38" s="31" t="s">
        <v>93</v>
      </c>
      <c r="F38" s="42" t="s">
        <v>282</v>
      </c>
      <c r="G38" s="35">
        <v>73</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Iceland</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Iceland</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Iceland</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Iceland</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Iceland</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5" t="s">
        <v>154</v>
      </c>
      <c r="E45" s="106"/>
      <c r="F45" s="106"/>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x14ac:dyDescent="0.35">
      <c r="A46" s="2"/>
      <c r="B46" s="2"/>
      <c r="C46" s="2"/>
      <c r="D46" s="98" t="s">
        <v>278</v>
      </c>
      <c r="E46" s="99"/>
      <c r="F46" s="99"/>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101" t="s">
        <v>155</v>
      </c>
      <c r="E47" s="102"/>
      <c r="F47" s="10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58.2" thickBot="1" x14ac:dyDescent="0.35">
      <c r="A49" s="2"/>
      <c r="B49" s="22" t="str">
        <f>'CfB&amp;FC-PoM'!$E$5</f>
        <v>Iceland</v>
      </c>
      <c r="C49" s="22" t="str">
        <f>'CfB&amp;FC-PoM'!$E$6</f>
        <v>2022</v>
      </c>
      <c r="D49" s="4" t="s">
        <v>159</v>
      </c>
      <c r="E49" s="42" t="s">
        <v>298</v>
      </c>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Iceland</v>
      </c>
      <c r="C50" s="22" t="str">
        <f>'CfB&amp;FC-PoM'!$E$6</f>
        <v>2022</v>
      </c>
      <c r="D50" s="5" t="s">
        <v>160</v>
      </c>
      <c r="E50" s="42" t="s">
        <v>290</v>
      </c>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Iceland</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Iceland</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Iceland</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Iceland</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Iceland</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Iceland</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5"/>
      <c r="E57" s="96"/>
      <c r="F57" s="96"/>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x14ac:dyDescent="0.35">
      <c r="A58" s="2"/>
      <c r="B58" s="2"/>
      <c r="C58" s="2"/>
      <c r="D58" s="101" t="s">
        <v>164</v>
      </c>
      <c r="E58" s="102"/>
      <c r="F58" s="10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58.2" thickBot="1" x14ac:dyDescent="0.35">
      <c r="A60" s="2"/>
      <c r="B60" s="22" t="str">
        <f>'CfB&amp;FC-PoM'!$E$5</f>
        <v>Iceland</v>
      </c>
      <c r="C60" s="22" t="str">
        <f>'CfB&amp;FC-PoM'!$E$6</f>
        <v>2022</v>
      </c>
      <c r="D60" s="4" t="s">
        <v>159</v>
      </c>
      <c r="E60" s="42" t="s">
        <v>299</v>
      </c>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72.599999999999994" thickBot="1" x14ac:dyDescent="0.35">
      <c r="A61" s="2"/>
      <c r="B61" s="22" t="str">
        <f>'CfB&amp;FC-PoM'!$E$5</f>
        <v>Iceland</v>
      </c>
      <c r="C61" s="22" t="str">
        <f>'CfB&amp;FC-PoM'!$E$6</f>
        <v>2022</v>
      </c>
      <c r="D61" s="5" t="s">
        <v>160</v>
      </c>
      <c r="E61" s="42" t="s">
        <v>317</v>
      </c>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Iceland</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Iceland</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Iceland</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Iceland</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Iceland</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Iceland</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x14ac:dyDescent="0.35">
      <c r="A69" s="2"/>
      <c r="B69" s="2"/>
      <c r="C69" s="2"/>
      <c r="D69" s="105" t="s">
        <v>165</v>
      </c>
      <c r="E69" s="106"/>
      <c r="F69" s="106"/>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8" t="s">
        <v>166</v>
      </c>
      <c r="E70" s="99"/>
      <c r="F70" s="99"/>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x14ac:dyDescent="0.35">
      <c r="A71" s="2"/>
      <c r="B71" s="2"/>
      <c r="C71" s="2"/>
      <c r="D71" s="101" t="s">
        <v>155</v>
      </c>
      <c r="E71" s="102"/>
      <c r="F71" s="10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Iceland</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Iceland</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Iceland</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Iceland</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Iceland</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Iceland</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Iceland</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Iceland</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5"/>
      <c r="E81" s="96"/>
      <c r="F81" s="96"/>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101" t="s">
        <v>164</v>
      </c>
      <c r="E82" s="102"/>
      <c r="F82" s="10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Iceland</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Iceland</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Iceland</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Iceland</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Iceland</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Iceland</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Iceland</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Iceland</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7" t="s">
        <v>167</v>
      </c>
      <c r="F93" s="9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7" t="s">
        <v>168</v>
      </c>
      <c r="F94" s="9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7" t="s">
        <v>169</v>
      </c>
      <c r="F95" s="9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7" t="s">
        <v>171</v>
      </c>
      <c r="F96" s="9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28" zoomScale="85" zoomScaleNormal="85" workbookViewId="0">
      <selection activeCell="D38" sqref="D38:E38"/>
    </sheetView>
  </sheetViews>
  <sheetFormatPr defaultRowHeight="14.4" x14ac:dyDescent="0.3"/>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x14ac:dyDescent="0.35">
      <c r="D2" s="68" t="s">
        <v>17</v>
      </c>
      <c r="E2" s="75" t="s">
        <v>133</v>
      </c>
      <c r="F2" s="7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8"/>
      <c r="E3" s="93" t="s">
        <v>51</v>
      </c>
      <c r="F3" s="9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6" t="s">
        <v>172</v>
      </c>
      <c r="E5" s="6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x14ac:dyDescent="0.35">
      <c r="D7" s="121" t="s">
        <v>173</v>
      </c>
      <c r="E7" s="122"/>
      <c r="F7" s="122"/>
      <c r="G7" s="1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x14ac:dyDescent="0.35">
      <c r="D8" s="118" t="s">
        <v>174</v>
      </c>
      <c r="E8" s="119"/>
      <c r="F8" s="119"/>
      <c r="G8" s="12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x14ac:dyDescent="0.35">
      <c r="D9" s="109" t="s">
        <v>175</v>
      </c>
      <c r="E9" s="116" t="s">
        <v>176</v>
      </c>
      <c r="F9" s="117"/>
      <c r="G9" s="109"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15"/>
      <c r="E10" s="12" t="s">
        <v>178</v>
      </c>
      <c r="F10" s="12" t="s">
        <v>179</v>
      </c>
      <c r="G10" s="11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Iceland</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Iceland</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Iceland</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Iceland</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58.2" thickBot="1" x14ac:dyDescent="0.35">
      <c r="B15" s="22" t="str">
        <f>'CfB&amp;FC-PoM'!$E$5</f>
        <v>Iceland</v>
      </c>
      <c r="C15" s="22" t="str">
        <f>'CfB&amp;FC-PoM'!$E$6</f>
        <v>2022</v>
      </c>
      <c r="D15" s="5" t="s">
        <v>184</v>
      </c>
      <c r="E15" s="31" t="s">
        <v>93</v>
      </c>
      <c r="F15" s="31" t="s">
        <v>93</v>
      </c>
      <c r="G15" s="42" t="s">
        <v>301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x14ac:dyDescent="0.35">
      <c r="D17" s="111" t="s">
        <v>185</v>
      </c>
      <c r="E17" s="112"/>
      <c r="F17" s="112"/>
      <c r="G17" s="112"/>
      <c r="H17" s="11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x14ac:dyDescent="0.35">
      <c r="D18" s="109" t="s">
        <v>186</v>
      </c>
      <c r="E18" s="116" t="s">
        <v>176</v>
      </c>
      <c r="F18" s="117"/>
      <c r="G18" s="109" t="s">
        <v>187</v>
      </c>
      <c r="H18" s="109"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15"/>
      <c r="E19" s="12" t="s">
        <v>178</v>
      </c>
      <c r="F19" s="12" t="s">
        <v>188</v>
      </c>
      <c r="G19" s="110"/>
      <c r="H19" s="11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Iceland</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72.599999999999994" thickBot="1" x14ac:dyDescent="0.35">
      <c r="B21" s="22" t="str">
        <f>'CfB&amp;FC-PoM'!$E$5</f>
        <v>Iceland</v>
      </c>
      <c r="C21" s="22" t="str">
        <f>'CfB&amp;FC-PoM'!$E$6</f>
        <v>2022</v>
      </c>
      <c r="D21" s="5" t="s">
        <v>190</v>
      </c>
      <c r="E21" s="31" t="s">
        <v>93</v>
      </c>
      <c r="F21" s="31" t="s">
        <v>93</v>
      </c>
      <c r="G21" s="42" t="s">
        <v>300</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Iceland</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Iceland</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Iceland</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Iceland</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Iceland</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87" thickBot="1" x14ac:dyDescent="0.35">
      <c r="B27" s="22" t="str">
        <f>'CfB&amp;FC-PoM'!$E$5</f>
        <v>Iceland</v>
      </c>
      <c r="C27" s="22" t="str">
        <f>'CfB&amp;FC-PoM'!$E$6</f>
        <v>2022</v>
      </c>
      <c r="D27" s="5" t="s">
        <v>196</v>
      </c>
      <c r="E27" s="31" t="s">
        <v>93</v>
      </c>
      <c r="F27" s="31" t="s">
        <v>93</v>
      </c>
      <c r="G27" s="42" t="s">
        <v>302</v>
      </c>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7" t="s">
        <v>197</v>
      </c>
      <c r="F29" s="97"/>
      <c r="G29" s="97"/>
      <c r="H29" s="97"/>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7" t="s">
        <v>198</v>
      </c>
      <c r="F30" s="97"/>
      <c r="G30" s="97"/>
      <c r="H30" s="97"/>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7" t="s">
        <v>199</v>
      </c>
      <c r="F31" s="97"/>
      <c r="G31" s="97"/>
      <c r="H31" s="97"/>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7" t="s">
        <v>200</v>
      </c>
      <c r="F32" s="97"/>
      <c r="G32" s="97"/>
      <c r="H32" s="97"/>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7" t="s">
        <v>202</v>
      </c>
      <c r="F33" s="97"/>
      <c r="G33" s="97"/>
      <c r="H33" s="97"/>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7" t="s">
        <v>204</v>
      </c>
      <c r="F34" s="97"/>
      <c r="G34" s="97"/>
      <c r="H34" s="97"/>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7" t="s">
        <v>206</v>
      </c>
      <c r="F35" s="97"/>
      <c r="G35" s="97"/>
      <c r="H35" s="97"/>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x14ac:dyDescent="0.35">
      <c r="B37" s="14" t="s">
        <v>29</v>
      </c>
      <c r="C37" s="14" t="s">
        <v>30</v>
      </c>
      <c r="D37" s="95" t="s">
        <v>207</v>
      </c>
      <c r="E37" s="9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Iceland</v>
      </c>
      <c r="C38" s="22" t="str">
        <f>'CfB&amp;FC-PoM'!$E$6</f>
        <v>2022</v>
      </c>
      <c r="D38" s="114" t="s">
        <v>318</v>
      </c>
      <c r="E38" s="11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Iceland</v>
      </c>
      <c r="C39" s="22" t="str">
        <f>'CfB&amp;FC-PoM'!$E$6</f>
        <v>2022</v>
      </c>
      <c r="D39" s="107"/>
      <c r="E39" s="10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Iceland</v>
      </c>
      <c r="C40" s="22" t="str">
        <f>'CfB&amp;FC-PoM'!$E$6</f>
        <v>2022</v>
      </c>
      <c r="D40" s="107"/>
      <c r="E40" s="108"/>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Iceland</v>
      </c>
      <c r="C41" s="22" t="str">
        <f>'CfB&amp;FC-PoM'!$E$6</f>
        <v>2022</v>
      </c>
      <c r="D41" s="107"/>
      <c r="E41" s="108"/>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5" zoomScale="90" zoomScaleNormal="90" workbookViewId="0">
      <selection activeCell="F45" sqref="F45"/>
    </sheetView>
  </sheetViews>
  <sheetFormatPr defaultRowHeight="14.4" x14ac:dyDescent="0.3"/>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x14ac:dyDescent="0.35">
      <c r="A2" s="8"/>
      <c r="B2" s="8"/>
      <c r="C2" s="8"/>
      <c r="D2" s="68" t="s">
        <v>17</v>
      </c>
      <c r="E2" s="75" t="s">
        <v>18</v>
      </c>
      <c r="F2" s="7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x14ac:dyDescent="0.35">
      <c r="A3" s="8"/>
      <c r="B3" s="8"/>
      <c r="C3" s="8"/>
      <c r="D3" s="68"/>
      <c r="E3" s="93" t="s">
        <v>51</v>
      </c>
      <c r="F3" s="9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x14ac:dyDescent="0.35">
      <c r="A5" s="2"/>
      <c r="B5" s="2"/>
      <c r="C5" s="8"/>
      <c r="D5" s="137" t="s">
        <v>119</v>
      </c>
      <c r="E5" s="138"/>
      <c r="F5" s="139"/>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x14ac:dyDescent="0.35">
      <c r="A7" s="2"/>
      <c r="B7" s="2"/>
      <c r="C7" s="2"/>
      <c r="D7" s="2"/>
      <c r="E7" s="2"/>
      <c r="F7" s="140" t="s">
        <v>208</v>
      </c>
      <c r="G7" s="141"/>
      <c r="H7" s="14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x14ac:dyDescent="0.35">
      <c r="A8" s="2"/>
      <c r="B8" s="14" t="s">
        <v>29</v>
      </c>
      <c r="C8" s="14" t="s">
        <v>30</v>
      </c>
      <c r="D8" s="40" t="s">
        <v>209</v>
      </c>
      <c r="E8" s="40" t="s">
        <v>275</v>
      </c>
      <c r="F8" s="143" t="s">
        <v>277</v>
      </c>
      <c r="G8" s="144"/>
      <c r="H8" s="14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Iceland</v>
      </c>
      <c r="C9" s="22" t="str">
        <f>'CfB&amp;FC-PoM'!$E$6</f>
        <v>2022</v>
      </c>
      <c r="D9" s="30" t="s">
        <v>23</v>
      </c>
      <c r="E9" s="42"/>
      <c r="F9" s="124"/>
      <c r="G9" s="125"/>
      <c r="H9" s="13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Iceland</v>
      </c>
      <c r="C10" s="22" t="str">
        <f>'CfB&amp;FC-PoM'!$E$6</f>
        <v>2022</v>
      </c>
      <c r="D10" s="30" t="s">
        <v>23</v>
      </c>
      <c r="E10" s="42"/>
      <c r="F10" s="124"/>
      <c r="G10" s="125"/>
      <c r="H10" s="13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Iceland</v>
      </c>
      <c r="C11" s="22" t="str">
        <f>'CfB&amp;FC-PoM'!$E$6</f>
        <v>2022</v>
      </c>
      <c r="D11" s="30" t="s">
        <v>23</v>
      </c>
      <c r="E11" s="42"/>
      <c r="F11" s="124"/>
      <c r="G11" s="125"/>
      <c r="H11" s="13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Iceland</v>
      </c>
      <c r="C12" s="22" t="str">
        <f>'CfB&amp;FC-PoM'!$E$6</f>
        <v>2022</v>
      </c>
      <c r="D12" s="30" t="s">
        <v>23</v>
      </c>
      <c r="E12" s="42"/>
      <c r="F12" s="124"/>
      <c r="G12" s="125"/>
      <c r="H12" s="13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7" t="s">
        <v>210</v>
      </c>
      <c r="E15" s="128"/>
      <c r="F15" s="128"/>
      <c r="G15" s="128"/>
      <c r="H15" s="1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0" t="s">
        <v>211</v>
      </c>
      <c r="E16" s="131"/>
      <c r="F16" s="131"/>
      <c r="G16" s="131"/>
      <c r="H16" s="13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Iceland</v>
      </c>
      <c r="C17" s="22" t="str">
        <f>'CfB&amp;FC-PoM'!$E$6</f>
        <v>2022</v>
      </c>
      <c r="D17" s="133" t="s">
        <v>291</v>
      </c>
      <c r="E17" s="134"/>
      <c r="F17" s="134"/>
      <c r="G17" s="134"/>
      <c r="H17" s="13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Iceland</v>
      </c>
      <c r="C18" s="22" t="str">
        <f>'CfB&amp;FC-PoM'!$E$6</f>
        <v>2022</v>
      </c>
      <c r="D18" s="124" t="s">
        <v>292</v>
      </c>
      <c r="E18" s="125"/>
      <c r="F18" s="125"/>
      <c r="G18" s="125"/>
      <c r="H18" s="12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Iceland</v>
      </c>
      <c r="C19" s="22" t="str">
        <f>'CfB&amp;FC-PoM'!$E$6</f>
        <v>2022</v>
      </c>
      <c r="D19" s="124" t="s">
        <v>293</v>
      </c>
      <c r="E19" s="125"/>
      <c r="F19" s="125"/>
      <c r="G19" s="125"/>
      <c r="H19" s="12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Iceland</v>
      </c>
      <c r="C20" s="22" t="str">
        <f>'CfB&amp;FC-PoM'!$E$6</f>
        <v>2022</v>
      </c>
      <c r="D20" s="124" t="s">
        <v>303</v>
      </c>
      <c r="E20" s="125"/>
      <c r="F20" s="125"/>
      <c r="G20" s="125"/>
      <c r="H20" s="12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2006/documentManagement/types"/>
    <ds:schemaRef ds:uri="http://purl.org/dc/elements/1.1/"/>
    <ds:schemaRef ds:uri="http://www.w3.org/XML/1998/namespace"/>
    <ds:schemaRef ds:uri="http://schemas.openxmlformats.org/package/2006/metadata/core-properties"/>
    <ds:schemaRef ds:uri="bde7d478-d854-492c-97f6-92fba056400e"/>
    <ds:schemaRef ds:uri="http://purl.org/dc/terms/"/>
    <ds:schemaRef ds:uri="http://schemas.microsoft.com/office/2006/metadata/properties"/>
    <ds:schemaRef ds:uri="http://purl.org/dc/dcmitype/"/>
    <ds:schemaRef ds:uri="http://schemas.microsoft.com/office/infopath/2007/PartnerControls"/>
    <ds:schemaRef ds:uri="0ab27300-963f-4f8d-9bae-e9aa98dabc2e"/>
  </ds:schemaRefs>
</ds:datastoreItem>
</file>

<file path=customXml/itemProps3.xml><?xml version="1.0" encoding="utf-8"?>
<ds:datastoreItem xmlns:ds="http://schemas.openxmlformats.org/officeDocument/2006/customXml" ds:itemID="{5AC9678C-E9FF-4905-8DC9-746323E83E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7383600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